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080" windowWidth="15600" windowHeight="1080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" i="2" l="1"/>
  <c r="J6" i="2"/>
  <c r="J7" i="2"/>
  <c r="J8" i="2"/>
  <c r="T4" i="2" l="1"/>
  <c r="J4" i="2" l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J9" i="2" l="1"/>
  <c r="M5" i="2"/>
  <c r="M6" i="2"/>
  <c r="M7" i="2"/>
  <c r="M8" i="2"/>
  <c r="T5" i="2"/>
  <c r="T6" i="2"/>
  <c r="U6" i="2" s="1"/>
  <c r="T7" i="2"/>
  <c r="U7" i="2" s="1"/>
  <c r="T8" i="2"/>
  <c r="B9" i="2"/>
  <c r="C9" i="2"/>
  <c r="U9" i="2" l="1"/>
  <c r="T9" i="2"/>
  <c r="M9" i="2"/>
  <c r="B10" i="2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<sst xmlns="http://schemas.openxmlformats.org/spreadsheetml/2006/main" count="32" uniqueCount="29">
  <si>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</si>
  <si>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</si>
  <si>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</si>
  <si>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</si>
  <si>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</si>
  <si>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</si>
  <si>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</si>
  <si>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</si>
  <si>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</si>
  <si>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</si>
  <si>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</si>
  <si>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</si>
  <si>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</si>
  <si>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</si>
  <si>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</si>
  <si>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</si>
  <si>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</si>
  <si>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</si>
  <si>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</si>
  <si>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</si>
  <si>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</si>
  <si>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</si>
  <si>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</si>
  <si>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</si>
  <si>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</si>
  <si>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</si>
  <si>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</si>
  <si>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</si>
  <si>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>بيع الاداره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</si>
</sst>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I8" sqref="I8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20" t="s">
        <v>16</v>
      </c>
      <c r="B1" s="21"/>
      <c r="C1" s="13">
        <v>45878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 s="12" t="s">
        <v>26</v>
      </c>
      <c r="Q1" s="12"/>
      <c r="R1" s="12"/>
      <c r="S1" s="12"/>
      <c r="T1" s="12"/>
      <c r="U1" s="12"/>
      <c r="V1" s="12"/>
      <c r="W1" s="12"/>
      <c r="X1" s="12"/>
    </row>
    <row r="2" spans="1:24" ht="70.5" customHeight="1">
      <c r="A2" s="10" t="s">
        <v>0</v>
      </c>
      <c r="B2" s="10" t="s">
        <v>18</v>
      </c>
      <c r="C2" s="8" t="s">
        <v>19</v>
      </c>
      <c r="D2" s="8" t="s">
        <v>20</v>
      </c>
      <c r="E2" s="8" t="s">
        <v>21</v>
      </c>
      <c r="F2" s="8" t="s">
        <v>2</v>
      </c>
      <c r="G2" s="8" t="s">
        <v>25</v>
      </c>
      <c r="H2" s="8" t="s">
        <v>14</v>
      </c>
      <c r="I2" s="8" t="s">
        <v>22</v>
      </c>
      <c r="J2" s="8" t="s">
        <v>3</v>
      </c>
      <c r="K2" s="8" t="s">
        <v>11</v>
      </c>
      <c r="L2" s="8" t="s">
        <v>4</v>
      </c>
      <c r="M2" s="8" t="s">
        <v>5</v>
      </c>
      <c r="N2" s="8" t="s">
        <v>8</v>
      </c>
      <c r="O2" s="8" t="s">
        <v>9</v>
      </c>
      <c r="P2" s="6" t="s">
        <v>23</v>
      </c>
      <c r="Q2" s="6" t="s">
        <v>24</v>
      </c>
      <c r="R2" s="6" t="s">
        <v>6</v>
      </c>
      <c r="S2" s="6" t="s">
        <v>15</v>
      </c>
      <c r="T2" s="15" t="s">
        <v>3</v>
      </c>
      <c r="U2" s="6" t="s">
        <v>7</v>
      </c>
      <c r="V2" s="6" t="s">
        <v>8</v>
      </c>
      <c r="W2" s="6" t="s">
        <v>9</v>
      </c>
      <c r="X2" s="6" t="s">
        <v>10</v>
      </c>
    </row>
    <row r="3" spans="1:24" ht="70.5" customHeight="1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"/>
      <c r="Q3" s="7"/>
      <c r="R3" s="7"/>
      <c r="S3" s="7"/>
      <c r="T3" s="16"/>
      <c r="U3" s="7"/>
      <c r="V3" s="7"/>
      <c r="W3" s="7"/>
      <c r="X3" s="7"/>
    </row>
    <row r="4" spans="1:24" ht="70.5" customHeight="1">
      <c r="A4" s="2" t="s">
        <v>27</v>
      </c>
      <c r="B4" s="10">
        <v>150000</v>
      </c>
      <c r="C4" s="3">
        <v>0</v>
      </c>
      <c r="D4" s="3">
        <v>552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f>SUM(C4:I4)</f>
        <v>552</v>
      </c>
      <c r="K4" s="3">
        <v>0</v>
      </c>
      <c r="L4" s="3">
        <v>560</v>
      </c>
      <c r="M4" s="3">
        <v>0</v>
      </c>
      <c r="N4" s="3">
        <v>1</v>
      </c>
      <c r="O4" s="3">
        <v>10</v>
      </c>
      <c r="P4" s="3">
        <v>2647</v>
      </c>
      <c r="Q4" s="3">
        <v>1657.5</v>
      </c>
      <c r="R4" s="3">
        <v>2273.4899999999998</v>
      </c>
      <c r="S4" s="3">
        <v>499.51</v>
      </c>
      <c r="T4" s="3">
        <f>SUM(P4:S4)</f>
        <v>7077.5</v>
      </c>
      <c r="U4" s="3">
        <v>3037</v>
      </c>
      <c r="V4" s="3">
        <v>23</v>
      </c>
      <c r="W4" s="3">
        <v>102</v>
      </c>
      <c r="X4" s="3">
        <v>0</v>
      </c>
    </row>
    <row r="5" spans="1:24" ht="70.5" customHeight="1">
      <c r="A5" s="2" t="s">
        <v>28</v>
      </c>
      <c r="B5" s="22"/>
      <c r="C5" s="3">
        <v>0</v>
      </c>
      <c r="D5" s="3">
        <v>0</v>
      </c>
      <c r="E5" s="3">
        <v>0</v>
      </c>
      <c r="F5" s="3">
        <v>0</v>
      </c>
      <c r="G5" s="3">
        <v>940.99</v>
      </c>
      <c r="H5" s="3">
        <v>4279.01</v>
      </c>
      <c r="I5" s="3">
        <v>0</v>
      </c>
      <c r="J5" s="3">
        <f t="shared" ref="J5:J8" si="0">SUM(C5:I5)</f>
        <v>5220</v>
      </c>
      <c r="K5" s="3">
        <v>0</v>
      </c>
      <c r="L5" s="3">
        <v>0</v>
      </c>
      <c r="M5" s="3">
        <f>J5-L5</f>
        <v>5220</v>
      </c>
      <c r="N5" s="3">
        <v>1</v>
      </c>
      <c r="O5" s="3">
        <v>0</v>
      </c>
      <c r="P5" s="3">
        <v>0</v>
      </c>
      <c r="Q5" s="3">
        <v>0</v>
      </c>
      <c r="R5" s="3">
        <v>940.99</v>
      </c>
      <c r="S5" s="3">
        <v>4279.01</v>
      </c>
      <c r="T5" s="3">
        <f>P5+R5+S5</f>
        <v>5220</v>
      </c>
      <c r="U5" s="3">
        <v>5220</v>
      </c>
      <c r="V5" s="3">
        <v>1</v>
      </c>
      <c r="W5" s="3">
        <v>0</v>
      </c>
      <c r="X5" s="3">
        <v>0</v>
      </c>
    </row>
    <row r="6" spans="1:24" ht="70.5" customHeight="1">
      <c r="A6" s="2"/>
      <c r="B6" s="22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 t="shared" si="0"/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1">T6-X6</f>
        <v>0</v>
      </c>
      <c r="V6" s="3">
        <v>0</v>
      </c>
      <c r="W6" s="3">
        <v>0</v>
      </c>
      <c r="X6" s="3">
        <v>0</v>
      </c>
    </row>
    <row r="7" spans="1:24" ht="70.5" customHeight="1">
      <c r="A7" s="2"/>
      <c r="B7" s="11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 t="shared" si="0"/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1"/>
        <v>0</v>
      </c>
      <c r="V7" s="3">
        <v>0</v>
      </c>
      <c r="W7" s="3">
        <v>0</v>
      </c>
      <c r="X7" s="3">
        <v>0</v>
      </c>
    </row>
    <row r="8" spans="1:24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 t="shared" si="0"/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219209.57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0</v>
      </c>
      <c r="D9" s="4">
        <f>SUM(D4:D8)</f>
        <v>552</v>
      </c>
      <c r="E9" s="4">
        <f t="shared" ref="E9:K9" si="2">SUM(E4:E8)</f>
        <v>0</v>
      </c>
      <c r="F9" s="4">
        <f t="shared" si="2"/>
        <v>0</v>
      </c>
      <c r="G9" s="4">
        <f>SUM(G4:G8)</f>
        <v>940.99</v>
      </c>
      <c r="H9" s="4">
        <f t="shared" si="2"/>
        <v>4279.01</v>
      </c>
      <c r="I9" s="4">
        <f t="shared" si="2"/>
        <v>0</v>
      </c>
      <c r="J9" s="4">
        <f t="shared" si="2"/>
        <v>5772</v>
      </c>
      <c r="K9" s="4">
        <f t="shared" si="2"/>
        <v>0</v>
      </c>
      <c r="L9" s="4">
        <f>SUM(L4:L8)</f>
        <v>560</v>
      </c>
      <c r="M9" s="4">
        <f>SUM(M4:M8)</f>
        <v>5220</v>
      </c>
      <c r="N9" s="4">
        <f t="shared" ref="N9:P9" si="3">SUM(N4:N8)</f>
        <v>2</v>
      </c>
      <c r="O9" s="4">
        <f t="shared" si="3"/>
        <v>10</v>
      </c>
      <c r="P9" s="4">
        <f t="shared" si="3"/>
        <v>2647</v>
      </c>
      <c r="Q9" s="4">
        <f>SUM(Q4:Q8)</f>
        <v>1657.5</v>
      </c>
      <c r="R9" s="4">
        <f>R4+R5+R6+R7+R8</f>
        <v>3214.4799999999996</v>
      </c>
      <c r="S9" s="4">
        <f t="shared" ref="S9:W9" si="4">SUM(S4:S8)</f>
        <v>4778.5200000000004</v>
      </c>
      <c r="T9" s="4">
        <f t="shared" si="4"/>
        <v>12297.5</v>
      </c>
      <c r="U9" s="4">
        <f>SUM(U4:U8)</f>
        <v>8257</v>
      </c>
      <c r="V9" s="4">
        <f t="shared" si="4"/>
        <v>24</v>
      </c>
      <c r="W9" s="4">
        <f t="shared" si="4"/>
        <v>102</v>
      </c>
      <c r="X9" s="4">
        <v>221630.93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18">
        <v>863</v>
      </c>
      <c r="E10" s="19"/>
    </row>
    <row r="22" spans="10:11" ht="70.5" customHeight="1">
      <c r="J22" s="17"/>
      <c r="K22" s="17"/>
    </row>
  </sheetData>
  <mergeCells count="30">
    <mergeCell ref="A2:A3"/>
    <mergeCell ref="J22:K22"/>
    <mergeCell ref="D10:E10"/>
    <mergeCell ref="I2:I3"/>
    <mergeCell ref="A1:B1"/>
    <mergeCell ref="B4:B7"/>
    <mergeCell ref="F2:F3"/>
    <mergeCell ref="G2:G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R2:R3"/>
    <mergeCell ref="E2:E3"/>
    <mergeCell ref="D2:D3"/>
    <mergeCell ref="C2:C3"/>
    <mergeCell ref="B2:B3"/>
    <mergeCell ref="Q2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2025-08-10T08:58:23Z</dcterms:modified>
</cp:coreProperties>
</file>